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-120" yWindow="-120" windowWidth="29040" windowHeight="15840"/>
  </bookViews>
  <sheets>
    <sheet name="№2Доход25г" sheetId="1" r:id="rId1"/>
  </sheets>
  <definedNames>
    <definedName name="_xlnm.Print_Titles" localSheetId="0">№2Доход25г!$13:$13</definedName>
    <definedName name="_xlnm.Print_Area" localSheetId="0">№2Доход25г!$A$1:$D$81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5" i="1"/>
  <c r="D44"/>
  <c r="D43" s="1"/>
  <c r="D32"/>
  <c r="D78" l="1"/>
  <c r="D76"/>
  <c r="D75" s="1"/>
  <c r="D73"/>
  <c r="D71"/>
  <c r="D70" s="1"/>
  <c r="D58"/>
  <c r="D57" s="1"/>
  <c r="D52" s="1"/>
  <c r="D49"/>
  <c r="D48" s="1"/>
  <c r="D41"/>
  <c r="D40" s="1"/>
  <c r="D37"/>
  <c r="D35"/>
  <c r="D30"/>
  <c r="D24"/>
  <c r="D23" s="1"/>
  <c r="D51" l="1"/>
  <c r="D29"/>
  <c r="D14" s="1"/>
  <c r="D80" l="1"/>
</calcChain>
</file>

<file path=xl/sharedStrings.xml><?xml version="1.0" encoding="utf-8"?>
<sst xmlns="http://schemas.openxmlformats.org/spreadsheetml/2006/main" count="216" uniqueCount="149">
  <si>
    <t xml:space="preserve">Приложение 2 </t>
  </si>
  <si>
    <t xml:space="preserve">   к решению Туруханского окружного Совета депутатов</t>
  </si>
  <si>
    <t xml:space="preserve">   к решению Светлогорского сельского Совета депутатов</t>
  </si>
  <si>
    <t>от 11.12.2024 № 37-130</t>
  </si>
  <si>
    <t>Доходы бюджета Светлогорского сельсовета на 2025 год</t>
  </si>
  <si>
    <t>Код классификации доходов бюджета</t>
  </si>
  <si>
    <t>Наименование кода классификации доходов бюджета</t>
  </si>
  <si>
    <t>Сумма на                                                                      2025 год</t>
  </si>
  <si>
    <t>Код главного администратора</t>
  </si>
  <si>
    <t>Код группы/код подгруппы/код статьи/ код подстатьи/код элемента/ код группы подвида/код аналитической группы подвида</t>
  </si>
  <si>
    <t>1</t>
  </si>
  <si>
    <t>2</t>
  </si>
  <si>
    <t>3</t>
  </si>
  <si>
    <t>4</t>
  </si>
  <si>
    <t>000</t>
  </si>
  <si>
    <t>1 00 00 000 00 0000 000</t>
  </si>
  <si>
    <t>НАЛОГОВЫЕ И НЕНАЛОГОВЫЕ ДОХОДЫ</t>
  </si>
  <si>
    <t>182</t>
  </si>
  <si>
    <t>1 01 02 000 01 0000 110</t>
  </si>
  <si>
    <t xml:space="preserve">НАЛОГ НА ДОХОДЫ ФИЗИЧЕСКИХ ЛИЦ 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</si>
  <si>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</si>
  <si>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</si>
  <si>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</si>
  <si>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</si>
  <si>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</si>
  <si>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</si>
  <si>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1 01 02 080 01 0000 110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</si>
  <si>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</si>
  <si>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1 01 02 130 01 0000 110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</si>
  <si>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</si>
  <si>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1 01 02 210 01 0000 110</t>
  </si>
  <si>
    <t xml:space="preserve"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
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</si>
  <si>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</si>
  <si>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</si>
  <si>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</si>
  <si>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</si>
  <si>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1 03 02 231 01 0000 110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</si>
  <si>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</si>
  <si>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>1 03 02 241 01 0000 110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</si>
  <si>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</si>
  <si>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</si>
  <si>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</si>
  <si>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</si>
  <si>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</si>
  <si>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</si>
  <si>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</si>
  <si>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</si>
  <si>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</si>
  <si>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</si>
  <si>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</si>
  <si>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1 06 06 000 00 0000 110</t>
  </si>
  <si>
    <t>Земельный налог</t>
  </si>
  <si>
    <t>1 06 06 033 10 0000 110</t>
  </si>
  <si>
    <t>Земельный налог с организаций, обладающих земельным участком, расположенным в границах сельских поселений</t>
  </si>
  <si>
    <t>1 06 06 040 00 0000 110</t>
  </si>
  <si>
    <t>Земельный налог с физических лиц</t>
  </si>
  <si>
    <t>1 06 06 043 10 0000 110</t>
  </si>
  <si>
    <t>Земельный налог с физических лиц, обладающих земельным участком, расположенным в границах сельских поселений</t>
  </si>
  <si>
    <t>1 08 00 000 00 0000 110</t>
  </si>
  <si>
    <t>ГОСУДАРСТВЕННАЯ ПОШЛИНА</t>
  </si>
  <si>
    <t>556</t>
  </si>
  <si>
    <t>1 08 04 020 01 1000 110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</si>
  <si>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</si>
  <si>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1 08 04 020 01 4000 110</t>
  </si>
  <si>
    <t>1 11 00 000 00 0000 000</t>
  </si>
  <si>
    <t xml:space="preserve">
ДОХОДЫ ОТ ИСПОЛЬЗОВАНИЯ ИМУЩЕСТВА, НАХОДЯЩЕГОСЯ В ГОСУДАРСТВЕННОЙ И МУНИЦИПАЛЬНОЙ СОБСТВЕННОСТИ
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</si>
  <si>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</si>
  <si>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</si>
  <si>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1 11 05 075 10 0000 120</t>
  </si>
  <si>
    <t>Доходы от сдачи в аренду имущества, составляющего казну сельских поселений (за исключением земельных участков)</t>
  </si>
  <si>
    <t>1 16 00 000 00 0000 000</t>
  </si>
  <si>
    <t>ШТРАФЫ, САНКЦИИ, ВОЗМЕЩЕНИЕ УЩЕРБА</t>
  </si>
  <si>
    <t>1 17 00 000 00 0000 000</t>
  </si>
  <si>
    <t>ПРОЧИЕ НЕНАЛОГОВЫЕ ДОХОДЫ</t>
  </si>
  <si>
    <t>1 17 01 000 00 0000 180</t>
  </si>
  <si>
    <t>Невыясненные поступления</t>
  </si>
  <si>
    <t>1 17 01 050 10 0000 180</t>
  </si>
  <si>
    <t>Невыясненные поступления, зачисляемые в бюджеты сельских поселений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</si>
  <si>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</si>
  <si>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</si>
  <si>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</si>
  <si>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</si>
  <si>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2 02 15 001 10 7601 150</t>
  </si>
  <si>
    <t>Дотации бюджетам сельских поселений на выравнивание бюджетной обеспеченности из бюджета субъекта Российской Федерации (на реализацию государственных полномочий по расчету и предоставлению дотаций поселениям, входящим в состав муниципального района края за счет средств краевого бюджета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района")</t>
  </si>
  <si>
    <t>2 02 16 001 10 8101 150</t>
  </si>
  <si>
    <t>Дотации бюджетам сельских поселений на выравнивание бюджетной обеспеченности из бюджетов муниципальных районов (бюджетам поселений на выравнивание бюджетной обеспеченности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района")</t>
  </si>
  <si>
    <t>2 02 30 024 10 7514 150</t>
  </si>
  <si>
    <t>Субвенции бюджетам сельских поселений на выполнение передаваемых полномочий субъектов Российской Федерации (на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по переданным полномочиям Финансовому управлению администрации Туруханского района)</t>
  </si>
  <si>
    <t>2 02 35 118 10 0000 150</t>
  </si>
  <si>
    <t xml:space="preserve"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 </t>
  </si>
  <si>
    <t>2 02 40 000 00 0000 150</t>
  </si>
  <si>
    <t>Прочие межбюджетные трансферты</t>
  </si>
  <si>
    <t>2 02 49 999 10 0000 150</t>
  </si>
  <si>
    <t>Прочие межбюджетные трансферты, передаваемые бюджетам сельских поселений</t>
  </si>
  <si>
    <t>2 02 49 999 10 7412 150</t>
  </si>
  <si>
    <t>Прочие межбюджетные трансферты, передаваемые бюджетам сельских поселений (городских поселений) (на реализацию мероприятий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характера")</t>
  </si>
  <si>
    <t>2 02 49 999 10 7687 150</t>
  </si>
  <si>
    <t>Прочие межбюджетные трансферты, передаваемые бюджетам сельских поселений (городских поселений) (на поощрение муниципальных управленческих команд за достижение показателей деятельности исполнительных органов Красноярского края в рамках непрограммных расходов)</t>
  </si>
  <si>
    <t>2 02 49 999 10 8456 150</t>
  </si>
  <si>
    <t>Прочие межбюджетные трансферты, передаваемые бюджетам сельских поселений (городских поселений)  (на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района")</t>
  </si>
  <si>
    <t>2 02 49 999 10 8102 150</t>
  </si>
  <si>
    <t>Прочие межбюджетные трансферты, передаваемые бюджетам сельских поселений (городских поселений) (на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района")</t>
  </si>
  <si>
    <t>2 02 49 999 10 8169 150</t>
  </si>
  <si>
    <t>Прочие межбюджетные трансферты, передаваемые бюджетам сельских поселений (городских поселений) (на реализацию мероприятий 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характера")</t>
  </si>
  <si>
    <t>2 02 49 999 10 8186 150</t>
  </si>
  <si>
    <t>Прочие межбюджетные трансферты, передаваемые бюджетам сельских поселений (городских поселений) (на 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районе")</t>
  </si>
  <si>
    <t>2 02 49 999 10 8301 150</t>
  </si>
  <si>
    <t>Прочие межбюджетные трансферты, передаваемые бюджетам сельских поселений (городских поселений) (на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района")</t>
  </si>
  <si>
    <t>2 02 49 999 10 8428 150</t>
  </si>
  <si>
    <t xml:space="preserve">Прочие межбюджетные трансферты, передаваемые бюджетам сельских поселений (городских поселений) (на гашение задолженности по решениям суда в рамках непрограммных расходов общего характера)
</t>
  </si>
  <si>
    <t>2 02 49 999 10 8467 150</t>
  </si>
  <si>
    <t>Прочие межбюджетные трансферты, передаваемые бюджетам сельских поселений (городских поселений) (на приобретение и доставку специальной техники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района")</t>
  </si>
  <si>
    <t>2 02 49 999 10 8485 150</t>
  </si>
  <si>
    <t>Прочие межбюджетные трансферты, передаваемые бюджетам сельских поселений (городских поселений) (обустройство и восстановление воинских захоронений за счет средств районного бюджета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района")</t>
  </si>
  <si>
    <t>2 02 49 999 10 8531 150</t>
  </si>
  <si>
    <t>Прочие межбюджетные трансферты, передаваемые бюджетам сельских поселений (городских поселений) (на компенсацию за неиспользованные дни отпуска в связи с принятием Закона Красноярского края от 15.05.2025 № 9-3914 в рамках непрограммных расходов общего характера)</t>
  </si>
  <si>
    <t>2 04 00000 00 0000 000</t>
  </si>
  <si>
    <t>БЕЗВОЗМЕЗДНЫЕ ПОСТУПЛЕНИЯ ОТ НЕГОСУДАРСТВЕННЫХ ОРГАНИЗАЦИЙ</t>
  </si>
  <si>
    <t>2 04 05 000 10 0000 150</t>
  </si>
  <si>
    <t>Безвозмездные поступления от негосударственных организаций в бюджеты сельских поселений</t>
  </si>
  <si>
    <t>2 04 05 020 10 0000 150</t>
  </si>
  <si>
    <t>Поступления от денежных пожертвований, предоставляемых негосударственными организациями получателям средств бюджетов сельских поселений</t>
  </si>
  <si>
    <t xml:space="preserve">2 08 00000 00 0000 000
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</si>
  <si>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</si>
  <si>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2 08 05 000 10 0000 150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</si>
  <si>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</si>
  <si>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2 18 00 000 00 0000 000 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</si>
  <si>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</si>
  <si>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2 18 00 000 00 0000 150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</si>
  <si>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</si>
  <si>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2 18 05 030 10 0000 150</t>
  </si>
  <si>
    <t xml:space="preserve">
Доходы бюджетов сельских поселений от возврата иными организациями остатков субсидий прошлых лет
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</si>
  <si>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</si>
  <si>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</si>
  <si>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2 19 60 010 10 0000 150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</si>
  <si>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</si>
  <si>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Всего</t>
  </si>
  <si>
    <t>1 01 02 140 01 0000 110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</si>
  <si>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</si>
  <si>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1 16 02 000 02 0000 140
</t>
  </si>
  <si>
    <t xml:space="preserve">Административные штрафы, установленные законами субъектов Российской Федерации об административных правонарушениях
</t>
  </si>
  <si>
    <t>1 16 02 020 02 0000 140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</si>
  <si>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</si>
  <si>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1 16 07 000 00 0000 140
</t>
  </si>
  <si>
    <t xml:space="preserve"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</si>
  <si>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>1 16 07 090 10 0000 140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</si>
  <si>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сельского поселения</t>
  </si>
  <si>
    <t>тыс. рублей</t>
  </si>
  <si>
    <t>от 18.12.2025 № 6-76</t>
  </si>
</sst>
</file>

<file path=xl/styles.xml><?xml version="1.0" encoding="utf-8"?>
<styleSheet xmlns="http://schemas.openxmlformats.org/spreadsheetml/2006/main">
  <numFmts count="5">
    <numFmt numFmtId="164" formatCode="#,##0.000"/>
    <numFmt numFmtId="165" formatCode="0.000"/>
    <numFmt numFmtId="166" formatCode="dd/mm/yy\ hh:mm"/>
    <numFmt numFmtId="167" formatCode="?"/>
    <numFmt numFmtId="168" formatCode="000000"/>
  </numFmts>
  <fonts count="7">
    <font>
      <sz val="10"/>
      <name val="Arial"/>
      <family val="2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 Narrow"/>
      <family val="2"/>
    </font>
    <font>
      <sz val="8"/>
      <name val="Arial Narrow"/>
      <family val="2"/>
    </font>
    <font>
      <sz val="12"/>
      <color indexed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1"/>
        <bgColor indexed="49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164" fontId="2" fillId="0" borderId="0" xfId="1" applyNumberFormat="1" applyFont="1" applyAlignment="1">
      <alignment horizontal="right"/>
    </xf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wrapText="1"/>
    </xf>
    <xf numFmtId="0" fontId="3" fillId="0" borderId="0" xfId="0" applyFont="1"/>
    <xf numFmtId="165" fontId="3" fillId="0" borderId="0" xfId="0" applyNumberFormat="1" applyFont="1" applyAlignment="1">
      <alignment horizontal="left"/>
    </xf>
    <xf numFmtId="0" fontId="3" fillId="0" borderId="0" xfId="0" applyFont="1" applyAlignment="1">
      <alignment wrapText="1"/>
    </xf>
    <xf numFmtId="165" fontId="3" fillId="0" borderId="0" xfId="0" applyNumberFormat="1" applyFont="1" applyAlignment="1">
      <alignment horizontal="right"/>
    </xf>
    <xf numFmtId="166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shrinkToFit="1"/>
    </xf>
    <xf numFmtId="0" fontId="3" fillId="0" borderId="1" xfId="0" applyFont="1" applyBorder="1" applyAlignment="1">
      <alignment horizontal="right"/>
    </xf>
    <xf numFmtId="49" fontId="3" fillId="0" borderId="0" xfId="0" applyNumberFormat="1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textRotation="90" wrapText="1"/>
    </xf>
    <xf numFmtId="167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shrinkToFit="1"/>
    </xf>
    <xf numFmtId="49" fontId="3" fillId="0" borderId="2" xfId="0" applyNumberFormat="1" applyFont="1" applyBorder="1" applyAlignment="1">
      <alignment horizontal="left" vertical="center" shrinkToFit="1"/>
    </xf>
    <xf numFmtId="164" fontId="3" fillId="0" borderId="2" xfId="0" applyNumberFormat="1" applyFont="1" applyBorder="1" applyAlignment="1">
      <alignment horizontal="righ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left" vertical="center" wrapText="1"/>
    </xf>
    <xf numFmtId="164" fontId="4" fillId="0" borderId="0" xfId="0" applyNumberFormat="1" applyFont="1" applyAlignment="1">
      <alignment horizontal="right" vertical="center" wrapText="1"/>
    </xf>
    <xf numFmtId="167" fontId="3" fillId="0" borderId="2" xfId="0" applyNumberFormat="1" applyFont="1" applyBorder="1" applyAlignment="1">
      <alignment horizontal="justify" vertical="center" shrinkToFit="1"/>
    </xf>
    <xf numFmtId="167" fontId="4" fillId="0" borderId="0" xfId="0" applyNumberFormat="1" applyFont="1" applyAlignment="1">
      <alignment horizontal="left" vertical="center" wrapText="1"/>
    </xf>
    <xf numFmtId="167" fontId="3" fillId="2" borderId="2" xfId="0" applyNumberFormat="1" applyFont="1" applyFill="1" applyBorder="1" applyAlignment="1">
      <alignment horizontal="justify" vertical="center" wrapText="1" shrinkToFit="1"/>
    </xf>
    <xf numFmtId="164" fontId="3" fillId="2" borderId="2" xfId="0" applyNumberFormat="1" applyFont="1" applyFill="1" applyBorder="1" applyAlignment="1">
      <alignment horizontal="right" vertical="center" wrapText="1"/>
    </xf>
    <xf numFmtId="49" fontId="3" fillId="0" borderId="2" xfId="0" applyNumberFormat="1" applyFont="1" applyBorder="1" applyAlignment="1">
      <alignment horizontal="justify" vertical="center" shrinkToFit="1"/>
    </xf>
    <xf numFmtId="49" fontId="5" fillId="0" borderId="0" xfId="0" applyNumberFormat="1" applyFont="1" applyAlignment="1">
      <alignment horizontal="center" vertical="center" wrapText="1"/>
    </xf>
    <xf numFmtId="167" fontId="5" fillId="0" borderId="0" xfId="0" applyNumberFormat="1" applyFont="1" applyAlignment="1">
      <alignment horizontal="left" vertical="center" wrapText="1"/>
    </xf>
    <xf numFmtId="164" fontId="5" fillId="0" borderId="0" xfId="0" applyNumberFormat="1" applyFont="1" applyAlignment="1">
      <alignment horizontal="right" vertical="center" wrapText="1"/>
    </xf>
    <xf numFmtId="49" fontId="3" fillId="0" borderId="2" xfId="0" applyNumberFormat="1" applyFont="1" applyBorder="1" applyAlignment="1">
      <alignment horizontal="justify" vertical="top" wrapText="1" shrinkToFit="1"/>
    </xf>
    <xf numFmtId="0" fontId="3" fillId="0" borderId="2" xfId="0" applyFont="1" applyBorder="1" applyAlignment="1">
      <alignment horizontal="justify" vertical="center" shrinkToFit="1"/>
    </xf>
    <xf numFmtId="49" fontId="5" fillId="0" borderId="0" xfId="0" applyNumberFormat="1" applyFont="1" applyAlignment="1">
      <alignment horizontal="left" vertical="center" wrapText="1"/>
    </xf>
    <xf numFmtId="49" fontId="3" fillId="0" borderId="2" xfId="0" applyNumberFormat="1" applyFont="1" applyBorder="1" applyAlignment="1">
      <alignment horizontal="justify" vertical="center" wrapText="1" shrinkToFi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justify" vertical="center" shrinkToFit="1"/>
    </xf>
    <xf numFmtId="49" fontId="3" fillId="2" borderId="2" xfId="0" applyNumberFormat="1" applyFont="1" applyFill="1" applyBorder="1" applyAlignment="1">
      <alignment horizontal="justify" vertical="center" wrapText="1" shrinkToFit="1"/>
    </xf>
    <xf numFmtId="167" fontId="3" fillId="2" borderId="2" xfId="0" applyNumberFormat="1" applyFont="1" applyFill="1" applyBorder="1" applyAlignment="1">
      <alignment horizontal="justify" vertical="center" shrinkToFit="1"/>
    </xf>
    <xf numFmtId="0" fontId="3" fillId="0" borderId="2" xfId="0" applyFont="1" applyBorder="1" applyAlignment="1">
      <alignment horizontal="justify" vertical="center" wrapText="1"/>
    </xf>
    <xf numFmtId="168" fontId="3" fillId="0" borderId="2" xfId="0" applyNumberFormat="1" applyFont="1" applyBorder="1" applyAlignment="1">
      <alignment horizontal="justify" vertical="center" shrinkToFit="1"/>
    </xf>
    <xf numFmtId="167" fontId="3" fillId="0" borderId="2" xfId="0" applyNumberFormat="1" applyFont="1" applyBorder="1" applyAlignment="1">
      <alignment horizontal="justify" vertical="center" wrapText="1"/>
    </xf>
    <xf numFmtId="167" fontId="3" fillId="0" borderId="2" xfId="0" applyNumberFormat="1" applyFont="1" applyBorder="1" applyAlignment="1">
      <alignment horizontal="justify" vertical="center" wrapText="1" shrinkToFi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 wrapText="1"/>
    </xf>
    <xf numFmtId="0" fontId="6" fillId="3" borderId="0" xfId="0" applyFont="1" applyFill="1"/>
    <xf numFmtId="49" fontId="3" fillId="0" borderId="2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left" shrinkToFit="1"/>
    </xf>
    <xf numFmtId="164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shrinkToFit="1"/>
    </xf>
    <xf numFmtId="164" fontId="3" fillId="0" borderId="0" xfId="0" applyNumberFormat="1" applyFont="1"/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/>
    </xf>
    <xf numFmtId="165" fontId="3" fillId="0" borderId="0" xfId="0" applyNumberFormat="1" applyFont="1" applyAlignment="1">
      <alignment horizontal="right"/>
    </xf>
    <xf numFmtId="0" fontId="3" fillId="0" borderId="2" xfId="0" applyFont="1" applyBorder="1" applyAlignment="1">
      <alignment horizontal="center" wrapText="1"/>
    </xf>
    <xf numFmtId="49" fontId="3" fillId="0" borderId="2" xfId="0" applyNumberFormat="1" applyFont="1" applyBorder="1" applyAlignment="1">
      <alignment horizontal="center" vertical="center" shrinkToFit="1"/>
    </xf>
    <xf numFmtId="49" fontId="3" fillId="0" borderId="2" xfId="0" applyNumberFormat="1" applyFont="1" applyBorder="1" applyAlignment="1">
      <alignment horizontal="center" vertical="center" wrapText="1"/>
    </xf>
    <xf numFmtId="164" fontId="3" fillId="0" borderId="0" xfId="1" applyNumberFormat="1" applyFont="1" applyAlignment="1">
      <alignment horizontal="right"/>
    </xf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2" fillId="0" borderId="0" xfId="0" applyFont="1" applyAlignment="1">
      <alignment horizont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91"/>
  <sheetViews>
    <sheetView tabSelected="1" view="pageBreakPreview" zoomScale="86" zoomScaleNormal="85" zoomScaleSheetLayoutView="86" workbookViewId="0">
      <selection activeCell="A8" sqref="A8:XFD8"/>
    </sheetView>
  </sheetViews>
  <sheetFormatPr defaultRowHeight="15.75"/>
  <cols>
    <col min="1" max="1" width="7.140625" style="4" customWidth="1"/>
    <col min="2" max="2" width="27.140625" style="4" customWidth="1"/>
    <col min="3" max="3" width="92.28515625" style="48" customWidth="1"/>
    <col min="4" max="4" width="14.85546875" style="4" customWidth="1"/>
    <col min="5" max="5" width="16.5703125" style="4" customWidth="1"/>
    <col min="6" max="6" width="31.42578125" style="3" customWidth="1"/>
    <col min="7" max="7" width="13.140625" style="3" customWidth="1"/>
    <col min="8" max="20" width="9.140625" style="3"/>
    <col min="21" max="16384" width="9.140625" style="4"/>
  </cols>
  <sheetData>
    <row r="1" spans="1:9" ht="16.5" customHeight="1">
      <c r="A1" s="50"/>
      <c r="B1" s="9"/>
      <c r="C1" s="51"/>
      <c r="D1" s="1" t="s">
        <v>0</v>
      </c>
      <c r="E1" s="2"/>
    </row>
    <row r="2" spans="1:9" ht="16.5" customHeight="1">
      <c r="A2" s="56" t="s">
        <v>1</v>
      </c>
      <c r="B2" s="57"/>
      <c r="C2" s="57"/>
      <c r="D2" s="57"/>
      <c r="E2" s="2"/>
    </row>
    <row r="3" spans="1:9" ht="16.5" customHeight="1">
      <c r="A3" s="50"/>
      <c r="B3" s="58" t="s">
        <v>148</v>
      </c>
      <c r="C3" s="58"/>
      <c r="D3" s="58"/>
      <c r="E3" s="2"/>
    </row>
    <row r="4" spans="1:9" ht="16.5" customHeight="1">
      <c r="A4" s="5"/>
      <c r="B4" s="6"/>
      <c r="C4" s="2"/>
      <c r="D4" s="2"/>
      <c r="E4" s="2"/>
    </row>
    <row r="5" spans="1:9" ht="15.75" customHeight="1">
      <c r="A5" s="50"/>
      <c r="B5" s="9"/>
      <c r="C5" s="51"/>
      <c r="D5" s="1" t="s">
        <v>0</v>
      </c>
      <c r="E5" s="7"/>
    </row>
    <row r="6" spans="1:9" ht="17.25" customHeight="1">
      <c r="A6" s="56" t="s">
        <v>2</v>
      </c>
      <c r="B6" s="57"/>
      <c r="C6" s="57"/>
      <c r="D6" s="57"/>
      <c r="E6" s="7"/>
    </row>
    <row r="7" spans="1:9" ht="17.25" customHeight="1">
      <c r="A7" s="50"/>
      <c r="B7" s="58" t="s">
        <v>3</v>
      </c>
      <c r="C7" s="58"/>
      <c r="D7" s="58"/>
      <c r="E7" s="8"/>
    </row>
    <row r="8" spans="1:9" ht="17.25" customHeight="1">
      <c r="A8" s="50"/>
      <c r="B8" s="52"/>
      <c r="C8" s="52"/>
      <c r="D8" s="52"/>
      <c r="E8" s="8"/>
    </row>
    <row r="9" spans="1:9" ht="20.25" customHeight="1">
      <c r="A9" s="59" t="s">
        <v>4</v>
      </c>
      <c r="B9" s="59"/>
      <c r="C9" s="59"/>
      <c r="D9" s="59"/>
      <c r="E9" s="9"/>
    </row>
    <row r="10" spans="1:9" ht="15.75" customHeight="1">
      <c r="C10" s="10"/>
      <c r="D10" s="11" t="s">
        <v>147</v>
      </c>
      <c r="E10" s="2"/>
    </row>
    <row r="11" spans="1:9" ht="28.5" customHeight="1">
      <c r="A11" s="53" t="s">
        <v>5</v>
      </c>
      <c r="B11" s="53"/>
      <c r="C11" s="54" t="s">
        <v>6</v>
      </c>
      <c r="D11" s="55" t="s">
        <v>7</v>
      </c>
      <c r="E11" s="12"/>
    </row>
    <row r="12" spans="1:9" ht="99" customHeight="1">
      <c r="A12" s="13" t="s">
        <v>8</v>
      </c>
      <c r="B12" s="14" t="s">
        <v>9</v>
      </c>
      <c r="C12" s="54"/>
      <c r="D12" s="55"/>
      <c r="E12" s="12"/>
    </row>
    <row r="13" spans="1:9" ht="14.25" customHeight="1">
      <c r="A13" s="15" t="s">
        <v>10</v>
      </c>
      <c r="B13" s="15" t="s">
        <v>11</v>
      </c>
      <c r="C13" s="16" t="s">
        <v>12</v>
      </c>
      <c r="D13" s="15" t="s">
        <v>13</v>
      </c>
      <c r="E13" s="12"/>
    </row>
    <row r="14" spans="1:9" ht="16.5" customHeight="1">
      <c r="A14" s="15" t="s">
        <v>14</v>
      </c>
      <c r="B14" s="15" t="s">
        <v>15</v>
      </c>
      <c r="C14" s="17" t="s">
        <v>16</v>
      </c>
      <c r="D14" s="18">
        <f>D15+D23+D29+D37+D40+D43+D48</f>
        <v>9543.7999999999993</v>
      </c>
      <c r="E14" s="19"/>
      <c r="F14" s="20"/>
      <c r="G14" s="21"/>
      <c r="H14" s="21"/>
      <c r="I14" s="21"/>
    </row>
    <row r="15" spans="1:9" ht="24" customHeight="1">
      <c r="A15" s="15" t="s">
        <v>17</v>
      </c>
      <c r="B15" s="15" t="s">
        <v>18</v>
      </c>
      <c r="C15" s="17" t="s">
        <v>19</v>
      </c>
      <c r="D15" s="18">
        <f>D16+D19+D17+D18+D20+D22+D21</f>
        <v>2710.2</v>
      </c>
      <c r="E15" s="19"/>
      <c r="F15" s="20"/>
      <c r="G15" s="21"/>
      <c r="H15" s="21"/>
      <c r="I15" s="21"/>
    </row>
    <row r="16" spans="1:9" ht="63">
      <c r="A16" s="15" t="s">
        <v>17</v>
      </c>
      <c r="B16" s="15" t="s">
        <v>20</v>
      </c>
      <c r="C16" s="22" t="s">
        <v>21</v>
      </c>
      <c r="D16" s="18">
        <v>1400</v>
      </c>
      <c r="E16" s="19"/>
      <c r="F16" s="20"/>
      <c r="G16" s="21"/>
      <c r="H16" s="21"/>
      <c r="I16" s="21"/>
    </row>
    <row r="17" spans="1:9" ht="78.75">
      <c r="A17" s="15" t="s">
        <v>17</v>
      </c>
      <c r="B17" s="15" t="s">
        <v>22</v>
      </c>
      <c r="C17" s="22" t="s">
        <v>23</v>
      </c>
      <c r="D17" s="18">
        <v>0.2</v>
      </c>
      <c r="E17" s="19"/>
      <c r="F17" s="20"/>
      <c r="G17" s="21"/>
      <c r="H17" s="21"/>
      <c r="I17" s="21"/>
    </row>
    <row r="18" spans="1:9" ht="31.5">
      <c r="A18" s="15" t="s">
        <v>17</v>
      </c>
      <c r="B18" s="15" t="s">
        <v>24</v>
      </c>
      <c r="C18" s="22" t="s">
        <v>25</v>
      </c>
      <c r="D18" s="18">
        <v>20</v>
      </c>
      <c r="E18" s="19"/>
      <c r="F18" s="20"/>
      <c r="G18" s="21"/>
      <c r="H18" s="21"/>
      <c r="I18" s="21"/>
    </row>
    <row r="19" spans="1:9" ht="78.75">
      <c r="A19" s="15" t="s">
        <v>17</v>
      </c>
      <c r="B19" s="15" t="s">
        <v>26</v>
      </c>
      <c r="C19" s="22" t="s">
        <v>27</v>
      </c>
      <c r="D19" s="18">
        <v>30</v>
      </c>
      <c r="E19" s="19"/>
      <c r="F19" s="23"/>
      <c r="G19" s="21"/>
      <c r="H19" s="21"/>
      <c r="I19" s="21"/>
    </row>
    <row r="20" spans="1:9" ht="31.5">
      <c r="A20" s="15" t="s">
        <v>17</v>
      </c>
      <c r="B20" s="15" t="s">
        <v>28</v>
      </c>
      <c r="C20" s="22" t="s">
        <v>29</v>
      </c>
      <c r="D20" s="18">
        <v>10</v>
      </c>
      <c r="E20" s="19"/>
      <c r="F20" s="23"/>
      <c r="G20" s="21"/>
      <c r="H20" s="21"/>
      <c r="I20" s="21"/>
    </row>
    <row r="21" spans="1:9" ht="78.75">
      <c r="A21" s="15" t="s">
        <v>17</v>
      </c>
      <c r="B21" s="15" t="s">
        <v>137</v>
      </c>
      <c r="C21" s="22" t="s">
        <v>138</v>
      </c>
      <c r="D21" s="18">
        <v>100</v>
      </c>
      <c r="E21" s="19"/>
      <c r="F21" s="23"/>
      <c r="G21" s="21"/>
      <c r="H21" s="21"/>
      <c r="I21" s="21"/>
    </row>
    <row r="22" spans="1:9" ht="63">
      <c r="A22" s="15" t="s">
        <v>17</v>
      </c>
      <c r="B22" s="15" t="s">
        <v>30</v>
      </c>
      <c r="C22" s="24" t="s">
        <v>31</v>
      </c>
      <c r="D22" s="18">
        <v>1150</v>
      </c>
      <c r="E22" s="19"/>
      <c r="F22" s="23"/>
      <c r="G22" s="21"/>
      <c r="H22" s="21"/>
      <c r="I22" s="21"/>
    </row>
    <row r="23" spans="1:9" ht="31.5">
      <c r="A23" s="15" t="s">
        <v>14</v>
      </c>
      <c r="B23" s="15" t="s">
        <v>32</v>
      </c>
      <c r="C23" s="22" t="s">
        <v>33</v>
      </c>
      <c r="D23" s="25">
        <f>D24</f>
        <v>155</v>
      </c>
      <c r="E23" s="19"/>
      <c r="F23" s="23"/>
      <c r="G23" s="21"/>
      <c r="H23" s="21"/>
      <c r="I23" s="21"/>
    </row>
    <row r="24" spans="1:9" ht="37.9" customHeight="1">
      <c r="A24" s="15" t="s">
        <v>17</v>
      </c>
      <c r="B24" s="15" t="s">
        <v>34</v>
      </c>
      <c r="C24" s="26" t="s">
        <v>35</v>
      </c>
      <c r="D24" s="25">
        <f>D25+D26+D27+D28</f>
        <v>155</v>
      </c>
      <c r="E24" s="27"/>
      <c r="F24" s="28"/>
      <c r="G24" s="29"/>
      <c r="H24" s="29"/>
      <c r="I24" s="29"/>
    </row>
    <row r="25" spans="1:9" ht="51.6" customHeight="1">
      <c r="A25" s="15" t="s">
        <v>17</v>
      </c>
      <c r="B25" s="15" t="s">
        <v>36</v>
      </c>
      <c r="C25" s="30" t="s">
        <v>37</v>
      </c>
      <c r="D25" s="25">
        <v>82.6</v>
      </c>
      <c r="E25" s="19"/>
      <c r="F25" s="20"/>
      <c r="G25" s="21"/>
      <c r="H25" s="21"/>
      <c r="I25" s="21"/>
    </row>
    <row r="26" spans="1:9" ht="63.6" customHeight="1">
      <c r="A26" s="15" t="s">
        <v>17</v>
      </c>
      <c r="B26" s="15" t="s">
        <v>38</v>
      </c>
      <c r="C26" s="31" t="s">
        <v>39</v>
      </c>
      <c r="D26" s="25">
        <v>0.4</v>
      </c>
      <c r="E26" s="19"/>
      <c r="F26" s="20"/>
      <c r="G26" s="21"/>
      <c r="H26" s="21"/>
      <c r="I26" s="21"/>
    </row>
    <row r="27" spans="1:9" ht="58.15" customHeight="1">
      <c r="A27" s="15" t="s">
        <v>17</v>
      </c>
      <c r="B27" s="15" t="s">
        <v>40</v>
      </c>
      <c r="C27" s="26" t="s">
        <v>41</v>
      </c>
      <c r="D27" s="25">
        <v>84.8</v>
      </c>
      <c r="E27" s="19"/>
      <c r="F27" s="20"/>
      <c r="G27" s="21"/>
      <c r="H27" s="21"/>
      <c r="I27" s="21"/>
    </row>
    <row r="28" spans="1:9" ht="57.75" customHeight="1">
      <c r="A28" s="15" t="s">
        <v>17</v>
      </c>
      <c r="B28" s="15" t="s">
        <v>42</v>
      </c>
      <c r="C28" s="26" t="s">
        <v>43</v>
      </c>
      <c r="D28" s="25">
        <v>-12.8</v>
      </c>
      <c r="E28" s="27"/>
      <c r="F28" s="32"/>
      <c r="G28" s="29"/>
      <c r="H28" s="29"/>
      <c r="I28" s="29"/>
    </row>
    <row r="29" spans="1:9" ht="27" customHeight="1">
      <c r="A29" s="15" t="s">
        <v>14</v>
      </c>
      <c r="B29" s="15" t="s">
        <v>44</v>
      </c>
      <c r="C29" s="26" t="s">
        <v>45</v>
      </c>
      <c r="D29" s="18">
        <f>D30+D32</f>
        <v>181.6</v>
      </c>
      <c r="E29" s="19"/>
      <c r="F29" s="23"/>
      <c r="G29" s="21"/>
      <c r="H29" s="21"/>
      <c r="I29" s="21"/>
    </row>
    <row r="30" spans="1:9" ht="27" customHeight="1">
      <c r="A30" s="15" t="s">
        <v>17</v>
      </c>
      <c r="B30" s="15" t="s">
        <v>46</v>
      </c>
      <c r="C30" s="33" t="s">
        <v>47</v>
      </c>
      <c r="D30" s="18">
        <f>D31</f>
        <v>180</v>
      </c>
      <c r="E30" s="27"/>
      <c r="F30" s="28"/>
      <c r="G30" s="29"/>
      <c r="H30" s="29"/>
      <c r="I30" s="29"/>
    </row>
    <row r="31" spans="1:9" ht="41.25" customHeight="1">
      <c r="A31" s="15" t="s">
        <v>17</v>
      </c>
      <c r="B31" s="15" t="s">
        <v>48</v>
      </c>
      <c r="C31" s="26" t="s">
        <v>49</v>
      </c>
      <c r="D31" s="18">
        <v>180</v>
      </c>
      <c r="E31" s="19"/>
      <c r="F31" s="20"/>
      <c r="G31" s="21"/>
      <c r="H31" s="21"/>
      <c r="I31" s="21"/>
    </row>
    <row r="32" spans="1:9" ht="27.6" customHeight="1">
      <c r="A32" s="15" t="s">
        <v>17</v>
      </c>
      <c r="B32" s="15" t="s">
        <v>50</v>
      </c>
      <c r="C32" s="26" t="s">
        <v>51</v>
      </c>
      <c r="D32" s="18">
        <f>D33+D34</f>
        <v>1.6</v>
      </c>
      <c r="E32" s="27"/>
      <c r="F32" s="32"/>
      <c r="G32" s="29"/>
      <c r="H32" s="29"/>
      <c r="I32" s="29"/>
    </row>
    <row r="33" spans="1:9" ht="33.75" customHeight="1">
      <c r="A33" s="15" t="s">
        <v>17</v>
      </c>
      <c r="B33" s="15" t="s">
        <v>52</v>
      </c>
      <c r="C33" s="26" t="s">
        <v>53</v>
      </c>
      <c r="D33" s="18">
        <v>1.5</v>
      </c>
      <c r="E33" s="19"/>
      <c r="F33" s="20"/>
      <c r="G33" s="21"/>
      <c r="H33" s="21"/>
      <c r="I33" s="21"/>
    </row>
    <row r="34" spans="1:9" ht="36" customHeight="1">
      <c r="A34" s="15" t="s">
        <v>17</v>
      </c>
      <c r="B34" s="15" t="s">
        <v>56</v>
      </c>
      <c r="C34" s="26" t="s">
        <v>57</v>
      </c>
      <c r="D34" s="18">
        <v>0.1</v>
      </c>
      <c r="E34" s="19"/>
      <c r="F34" s="20"/>
      <c r="G34" s="21"/>
      <c r="H34" s="21"/>
      <c r="I34" s="21"/>
    </row>
    <row r="35" spans="1:9" ht="24" hidden="1" customHeight="1">
      <c r="A35" s="15" t="s">
        <v>17</v>
      </c>
      <c r="B35" s="15" t="s">
        <v>54</v>
      </c>
      <c r="C35" s="26" t="s">
        <v>55</v>
      </c>
      <c r="D35" s="18">
        <f>D36</f>
        <v>0</v>
      </c>
      <c r="E35" s="19"/>
      <c r="F35" s="20"/>
      <c r="G35" s="21"/>
      <c r="H35" s="21"/>
      <c r="I35" s="21"/>
    </row>
    <row r="36" spans="1:9" ht="42" hidden="1" customHeight="1">
      <c r="A36" s="15" t="s">
        <v>17</v>
      </c>
      <c r="B36" s="15" t="s">
        <v>56</v>
      </c>
      <c r="C36" s="26" t="s">
        <v>57</v>
      </c>
      <c r="D36" s="18">
        <v>0</v>
      </c>
      <c r="E36" s="19"/>
      <c r="F36" s="20"/>
      <c r="G36" s="21"/>
      <c r="H36" s="21"/>
      <c r="I36" s="21"/>
    </row>
    <row r="37" spans="1:9" ht="29.25" customHeight="1">
      <c r="A37" s="15" t="s">
        <v>14</v>
      </c>
      <c r="B37" s="15" t="s">
        <v>58</v>
      </c>
      <c r="C37" s="26" t="s">
        <v>59</v>
      </c>
      <c r="D37" s="18">
        <f>D38+D39</f>
        <v>25</v>
      </c>
      <c r="E37" s="19"/>
      <c r="F37" s="20"/>
      <c r="G37" s="21"/>
      <c r="H37" s="21"/>
      <c r="I37" s="21"/>
    </row>
    <row r="38" spans="1:9" ht="63" customHeight="1">
      <c r="A38" s="15" t="s">
        <v>60</v>
      </c>
      <c r="B38" s="34" t="s">
        <v>61</v>
      </c>
      <c r="C38" s="35" t="s">
        <v>62</v>
      </c>
      <c r="D38" s="25">
        <v>25</v>
      </c>
      <c r="E38" s="27"/>
      <c r="F38" s="32"/>
      <c r="G38" s="29"/>
      <c r="H38" s="29"/>
      <c r="I38" s="29"/>
    </row>
    <row r="39" spans="1:9" ht="66.75" hidden="1" customHeight="1">
      <c r="A39" s="15" t="s">
        <v>60</v>
      </c>
      <c r="B39" s="15" t="s">
        <v>63</v>
      </c>
      <c r="C39" s="26" t="s">
        <v>62</v>
      </c>
      <c r="D39" s="18">
        <v>0</v>
      </c>
      <c r="E39" s="19"/>
      <c r="F39" s="20"/>
      <c r="G39" s="21"/>
      <c r="H39" s="21"/>
      <c r="I39" s="21"/>
    </row>
    <row r="40" spans="1:9" ht="46.5" customHeight="1">
      <c r="A40" s="15" t="s">
        <v>14</v>
      </c>
      <c r="B40" s="15" t="s">
        <v>64</v>
      </c>
      <c r="C40" s="36" t="s">
        <v>65</v>
      </c>
      <c r="D40" s="25">
        <f>D41</f>
        <v>6400</v>
      </c>
      <c r="E40" s="19"/>
      <c r="F40" s="20"/>
      <c r="G40" s="21"/>
      <c r="H40" s="21"/>
      <c r="I40" s="21"/>
    </row>
    <row r="41" spans="1:9" ht="74.25" customHeight="1">
      <c r="A41" s="15" t="s">
        <v>60</v>
      </c>
      <c r="B41" s="15" t="s">
        <v>66</v>
      </c>
      <c r="C41" s="37" t="s">
        <v>67</v>
      </c>
      <c r="D41" s="25">
        <f>D42</f>
        <v>6400</v>
      </c>
      <c r="E41" s="19"/>
      <c r="F41" s="20"/>
      <c r="G41" s="21"/>
      <c r="H41" s="21"/>
      <c r="I41" s="21"/>
    </row>
    <row r="42" spans="1:9" ht="31.5">
      <c r="A42" s="15" t="s">
        <v>60</v>
      </c>
      <c r="B42" s="15" t="s">
        <v>68</v>
      </c>
      <c r="C42" s="35" t="s">
        <v>69</v>
      </c>
      <c r="D42" s="25">
        <v>6400</v>
      </c>
      <c r="E42" s="27"/>
      <c r="F42" s="32"/>
      <c r="G42" s="29"/>
      <c r="H42" s="29"/>
      <c r="I42" s="29"/>
    </row>
    <row r="43" spans="1:9">
      <c r="A43" s="15" t="s">
        <v>14</v>
      </c>
      <c r="B43" s="15" t="s">
        <v>70</v>
      </c>
      <c r="C43" s="33" t="s">
        <v>71</v>
      </c>
      <c r="D43" s="18">
        <f>D44+D46</f>
        <v>72</v>
      </c>
      <c r="E43" s="19"/>
      <c r="F43" s="20"/>
      <c r="G43" s="21"/>
      <c r="H43" s="21"/>
      <c r="I43" s="21"/>
    </row>
    <row r="44" spans="1:9" ht="47.25">
      <c r="A44" s="15" t="s">
        <v>60</v>
      </c>
      <c r="B44" s="15" t="s">
        <v>139</v>
      </c>
      <c r="C44" s="33" t="s">
        <v>140</v>
      </c>
      <c r="D44" s="18">
        <f>D45</f>
        <v>22.5</v>
      </c>
      <c r="E44" s="19"/>
      <c r="F44" s="20"/>
      <c r="G44" s="21"/>
      <c r="H44" s="21"/>
      <c r="I44" s="21"/>
    </row>
    <row r="45" spans="1:9" ht="31.5">
      <c r="A45" s="15" t="s">
        <v>60</v>
      </c>
      <c r="B45" s="15" t="s">
        <v>141</v>
      </c>
      <c r="C45" s="33" t="s">
        <v>142</v>
      </c>
      <c r="D45" s="18">
        <v>22.5</v>
      </c>
      <c r="E45" s="19"/>
      <c r="F45" s="20"/>
      <c r="G45" s="21"/>
      <c r="H45" s="21"/>
      <c r="I45" s="21"/>
    </row>
    <row r="46" spans="1:9" ht="47.25">
      <c r="A46" s="15" t="s">
        <v>60</v>
      </c>
      <c r="B46" s="15" t="s">
        <v>143</v>
      </c>
      <c r="C46" s="33" t="s">
        <v>144</v>
      </c>
      <c r="D46" s="18">
        <v>49.5</v>
      </c>
      <c r="E46" s="19"/>
      <c r="F46" s="20"/>
      <c r="G46" s="21"/>
      <c r="H46" s="21"/>
      <c r="I46" s="21"/>
    </row>
    <row r="47" spans="1:9" ht="47.25">
      <c r="A47" s="15" t="s">
        <v>60</v>
      </c>
      <c r="B47" s="15" t="s">
        <v>145</v>
      </c>
      <c r="C47" s="33" t="s">
        <v>146</v>
      </c>
      <c r="D47" s="18">
        <v>49.5</v>
      </c>
      <c r="E47" s="27"/>
      <c r="F47" s="32"/>
      <c r="G47" s="29"/>
      <c r="H47" s="29"/>
      <c r="I47" s="29"/>
    </row>
    <row r="48" spans="1:9" hidden="1">
      <c r="A48" s="15" t="s">
        <v>14</v>
      </c>
      <c r="B48" s="15" t="s">
        <v>72</v>
      </c>
      <c r="C48" s="26" t="s">
        <v>73</v>
      </c>
      <c r="D48" s="18">
        <f>D49</f>
        <v>0</v>
      </c>
      <c r="E48" s="19"/>
      <c r="F48" s="20"/>
      <c r="G48" s="21"/>
      <c r="H48" s="21"/>
      <c r="I48" s="21"/>
    </row>
    <row r="49" spans="1:9" hidden="1">
      <c r="A49" s="15" t="s">
        <v>60</v>
      </c>
      <c r="B49" s="15" t="s">
        <v>74</v>
      </c>
      <c r="C49" s="26" t="s">
        <v>75</v>
      </c>
      <c r="D49" s="18">
        <f>D50</f>
        <v>0</v>
      </c>
      <c r="E49" s="19"/>
      <c r="F49" s="20"/>
      <c r="G49" s="21"/>
      <c r="H49" s="21"/>
      <c r="I49" s="21"/>
    </row>
    <row r="50" spans="1:9" hidden="1">
      <c r="A50" s="15" t="s">
        <v>60</v>
      </c>
      <c r="B50" s="15" t="s">
        <v>76</v>
      </c>
      <c r="C50" s="26" t="s">
        <v>77</v>
      </c>
      <c r="D50" s="18">
        <v>0</v>
      </c>
      <c r="E50" s="19"/>
      <c r="F50" s="20"/>
      <c r="G50" s="21"/>
      <c r="H50" s="21"/>
      <c r="I50" s="21"/>
    </row>
    <row r="51" spans="1:9" hidden="1">
      <c r="A51" s="15" t="s">
        <v>14</v>
      </c>
      <c r="B51" s="15" t="s">
        <v>78</v>
      </c>
      <c r="C51" s="26" t="s">
        <v>79</v>
      </c>
      <c r="D51" s="18">
        <f>D52+D75+D78+D70</f>
        <v>78537.592999999993</v>
      </c>
      <c r="E51" s="19"/>
      <c r="F51" s="20"/>
      <c r="G51" s="21"/>
      <c r="H51" s="21"/>
      <c r="I51" s="21"/>
    </row>
    <row r="52" spans="1:9" ht="42" customHeight="1">
      <c r="A52" s="15" t="s">
        <v>60</v>
      </c>
      <c r="B52" s="15" t="s">
        <v>80</v>
      </c>
      <c r="C52" s="26" t="s">
        <v>81</v>
      </c>
      <c r="D52" s="18">
        <f>D53+D55+D56+D57+D54</f>
        <v>77287.592999999993</v>
      </c>
      <c r="E52" s="27"/>
      <c r="F52" s="32"/>
      <c r="G52" s="29"/>
      <c r="H52" s="29"/>
      <c r="I52" s="29"/>
    </row>
    <row r="53" spans="1:9" ht="150.75" customHeight="1">
      <c r="A53" s="15" t="s">
        <v>60</v>
      </c>
      <c r="B53" s="15" t="s">
        <v>82</v>
      </c>
      <c r="C53" s="38" t="s">
        <v>83</v>
      </c>
      <c r="D53" s="18">
        <v>1242.5</v>
      </c>
      <c r="E53" s="19"/>
      <c r="F53" s="20"/>
      <c r="G53" s="21"/>
      <c r="H53" s="21"/>
      <c r="I53" s="21"/>
    </row>
    <row r="54" spans="1:9" ht="118.5" customHeight="1">
      <c r="A54" s="15" t="s">
        <v>60</v>
      </c>
      <c r="B54" s="15" t="s">
        <v>84</v>
      </c>
      <c r="C54" s="38" t="s">
        <v>85</v>
      </c>
      <c r="D54" s="18">
        <v>3052.23</v>
      </c>
      <c r="E54" s="19"/>
      <c r="F54" s="20"/>
      <c r="G54" s="21"/>
      <c r="H54" s="21"/>
      <c r="I54" s="21"/>
    </row>
    <row r="55" spans="1:9" ht="101.25" customHeight="1">
      <c r="A55" s="15" t="s">
        <v>60</v>
      </c>
      <c r="B55" s="15" t="s">
        <v>86</v>
      </c>
      <c r="C55" s="31" t="s">
        <v>87</v>
      </c>
      <c r="D55" s="18">
        <v>9.85</v>
      </c>
      <c r="E55" s="19"/>
      <c r="F55" s="23"/>
      <c r="G55" s="21"/>
      <c r="H55" s="21"/>
      <c r="I55" s="21"/>
    </row>
    <row r="56" spans="1:9" ht="50.25" customHeight="1">
      <c r="A56" s="15" t="s">
        <v>60</v>
      </c>
      <c r="B56" s="15" t="s">
        <v>88</v>
      </c>
      <c r="C56" s="22" t="s">
        <v>89</v>
      </c>
      <c r="D56" s="18">
        <v>383.411</v>
      </c>
      <c r="E56" s="19"/>
      <c r="F56" s="23"/>
      <c r="G56" s="21"/>
      <c r="H56" s="21"/>
      <c r="I56" s="21"/>
    </row>
    <row r="57" spans="1:9" ht="32.25" customHeight="1">
      <c r="A57" s="15" t="s">
        <v>60</v>
      </c>
      <c r="B57" s="15" t="s">
        <v>90</v>
      </c>
      <c r="C57" s="26" t="s">
        <v>91</v>
      </c>
      <c r="D57" s="18">
        <f>D58</f>
        <v>72599.601999999999</v>
      </c>
      <c r="E57" s="19"/>
      <c r="F57" s="20"/>
      <c r="G57" s="21"/>
      <c r="H57" s="21"/>
      <c r="I57" s="21"/>
    </row>
    <row r="58" spans="1:9" ht="30" customHeight="1">
      <c r="A58" s="15" t="s">
        <v>60</v>
      </c>
      <c r="B58" s="15" t="s">
        <v>92</v>
      </c>
      <c r="C58" s="39" t="s">
        <v>93</v>
      </c>
      <c r="D58" s="18">
        <f>SUM(D59:D69)</f>
        <v>72599.601999999999</v>
      </c>
      <c r="E58" s="19"/>
      <c r="F58" s="20"/>
      <c r="G58" s="21"/>
      <c r="H58" s="21"/>
      <c r="I58" s="21"/>
    </row>
    <row r="59" spans="1:9" ht="89.25" customHeight="1">
      <c r="A59" s="15" t="s">
        <v>60</v>
      </c>
      <c r="B59" s="15" t="s">
        <v>94</v>
      </c>
      <c r="C59" s="40" t="s">
        <v>95</v>
      </c>
      <c r="D59" s="18">
        <v>250.667</v>
      </c>
      <c r="E59" s="19"/>
      <c r="F59" s="20"/>
      <c r="G59" s="21"/>
      <c r="H59" s="21"/>
      <c r="I59" s="21"/>
    </row>
    <row r="60" spans="1:9" ht="89.25" customHeight="1">
      <c r="A60" s="15" t="s">
        <v>60</v>
      </c>
      <c r="B60" s="15" t="s">
        <v>96</v>
      </c>
      <c r="C60" s="40" t="s">
        <v>97</v>
      </c>
      <c r="D60" s="18">
        <v>93.53</v>
      </c>
      <c r="E60" s="19"/>
      <c r="F60" s="20"/>
      <c r="G60" s="21"/>
      <c r="H60" s="21"/>
      <c r="I60" s="21"/>
    </row>
    <row r="61" spans="1:9" ht="101.25" customHeight="1">
      <c r="A61" s="15" t="s">
        <v>60</v>
      </c>
      <c r="B61" s="15" t="s">
        <v>98</v>
      </c>
      <c r="C61" s="40" t="s">
        <v>99</v>
      </c>
      <c r="D61" s="18">
        <v>1602.3</v>
      </c>
      <c r="E61" s="19"/>
      <c r="F61" s="20"/>
      <c r="G61" s="21"/>
      <c r="H61" s="21"/>
      <c r="I61" s="21"/>
    </row>
    <row r="62" spans="1:9" ht="120" customHeight="1">
      <c r="A62" s="15" t="s">
        <v>60</v>
      </c>
      <c r="B62" s="15" t="s">
        <v>100</v>
      </c>
      <c r="C62" s="22" t="s">
        <v>101</v>
      </c>
      <c r="D62" s="18">
        <v>61109.866999999998</v>
      </c>
      <c r="E62" s="19"/>
      <c r="F62" s="20"/>
      <c r="G62" s="21"/>
      <c r="H62" s="21"/>
      <c r="I62" s="21"/>
    </row>
    <row r="63" spans="1:9" ht="93" customHeight="1">
      <c r="A63" s="15" t="s">
        <v>60</v>
      </c>
      <c r="B63" s="15" t="s">
        <v>102</v>
      </c>
      <c r="C63" s="22" t="s">
        <v>103</v>
      </c>
      <c r="D63" s="18">
        <v>141.40899999999999</v>
      </c>
      <c r="E63" s="19"/>
      <c r="F63" s="20"/>
      <c r="G63" s="21"/>
      <c r="H63" s="21"/>
      <c r="I63" s="21"/>
    </row>
    <row r="64" spans="1:9" ht="85.5" customHeight="1">
      <c r="A64" s="15" t="s">
        <v>60</v>
      </c>
      <c r="B64" s="15" t="s">
        <v>104</v>
      </c>
      <c r="C64" s="41" t="s">
        <v>105</v>
      </c>
      <c r="D64" s="18">
        <v>468.5</v>
      </c>
      <c r="E64" s="19"/>
      <c r="F64" s="20"/>
      <c r="G64" s="21"/>
      <c r="H64" s="21"/>
      <c r="I64" s="21"/>
    </row>
    <row r="65" spans="1:20" ht="152.25" customHeight="1">
      <c r="A65" s="15" t="s">
        <v>60</v>
      </c>
      <c r="B65" s="15" t="s">
        <v>106</v>
      </c>
      <c r="C65" s="40" t="s">
        <v>107</v>
      </c>
      <c r="D65" s="18">
        <v>831.32899999999995</v>
      </c>
      <c r="E65" s="19"/>
      <c r="F65" s="20"/>
      <c r="G65" s="21"/>
      <c r="H65" s="21"/>
      <c r="I65" s="21"/>
    </row>
    <row r="66" spans="1:20" ht="84.75" customHeight="1">
      <c r="A66" s="42" t="s">
        <v>60</v>
      </c>
      <c r="B66" s="42" t="s">
        <v>108</v>
      </c>
      <c r="C66" s="43" t="s">
        <v>109</v>
      </c>
      <c r="D66" s="18">
        <v>1056</v>
      </c>
      <c r="E66" s="19"/>
      <c r="F66" s="20"/>
      <c r="G66" s="21"/>
      <c r="H66" s="21"/>
      <c r="I66" s="21"/>
    </row>
    <row r="67" spans="1:20" ht="108" customHeight="1">
      <c r="A67" s="15" t="s">
        <v>60</v>
      </c>
      <c r="B67" s="15" t="s">
        <v>110</v>
      </c>
      <c r="C67" s="41" t="s">
        <v>111</v>
      </c>
      <c r="D67" s="18">
        <v>4300</v>
      </c>
      <c r="E67" s="19"/>
      <c r="F67" s="20"/>
      <c r="G67" s="21"/>
      <c r="H67" s="21"/>
      <c r="I67" s="21"/>
    </row>
    <row r="68" spans="1:20" ht="94.5">
      <c r="A68" s="15" t="s">
        <v>60</v>
      </c>
      <c r="B68" s="15" t="s">
        <v>112</v>
      </c>
      <c r="C68" s="41" t="s">
        <v>113</v>
      </c>
      <c r="D68" s="18">
        <v>1185</v>
      </c>
      <c r="E68" s="27"/>
      <c r="F68" s="32"/>
      <c r="G68" s="29"/>
      <c r="H68" s="29"/>
      <c r="I68" s="29"/>
    </row>
    <row r="69" spans="1:20" ht="63">
      <c r="A69" s="15" t="s">
        <v>60</v>
      </c>
      <c r="B69" s="15" t="s">
        <v>114</v>
      </c>
      <c r="C69" s="41" t="s">
        <v>115</v>
      </c>
      <c r="D69" s="18">
        <v>1561</v>
      </c>
      <c r="E69" s="27"/>
      <c r="F69" s="32"/>
      <c r="G69" s="29"/>
      <c r="H69" s="29"/>
      <c r="I69" s="29"/>
    </row>
    <row r="70" spans="1:20">
      <c r="A70" s="15" t="s">
        <v>60</v>
      </c>
      <c r="B70" s="15" t="s">
        <v>116</v>
      </c>
      <c r="C70" s="40" t="s">
        <v>117</v>
      </c>
      <c r="D70" s="18">
        <f>D71</f>
        <v>1250</v>
      </c>
      <c r="E70" s="19"/>
      <c r="F70" s="20"/>
      <c r="G70" s="21"/>
      <c r="H70" s="21"/>
      <c r="I70" s="21"/>
    </row>
    <row r="71" spans="1:20" ht="31.5">
      <c r="A71" s="15" t="s">
        <v>60</v>
      </c>
      <c r="B71" s="15" t="s">
        <v>118</v>
      </c>
      <c r="C71" s="40" t="s">
        <v>119</v>
      </c>
      <c r="D71" s="18">
        <f>D72</f>
        <v>1250</v>
      </c>
      <c r="E71" s="19"/>
      <c r="F71" s="20"/>
      <c r="G71" s="21"/>
      <c r="H71" s="21"/>
      <c r="I71" s="21"/>
    </row>
    <row r="72" spans="1:20" ht="31.5">
      <c r="A72" s="15" t="s">
        <v>60</v>
      </c>
      <c r="B72" s="15" t="s">
        <v>120</v>
      </c>
      <c r="C72" s="40" t="s">
        <v>121</v>
      </c>
      <c r="D72" s="18">
        <v>1250</v>
      </c>
      <c r="E72" s="19"/>
      <c r="F72" s="20"/>
      <c r="G72" s="21"/>
      <c r="H72" s="21"/>
      <c r="I72" s="21"/>
    </row>
    <row r="73" spans="1:20" ht="1.5" hidden="1" customHeight="1">
      <c r="A73" s="15" t="s">
        <v>60</v>
      </c>
      <c r="B73" s="15" t="s">
        <v>122</v>
      </c>
      <c r="C73" s="40" t="s">
        <v>123</v>
      </c>
      <c r="D73" s="18">
        <f>D74</f>
        <v>0</v>
      </c>
      <c r="E73" s="19"/>
      <c r="F73" s="20"/>
      <c r="G73" s="21"/>
      <c r="H73" s="21"/>
      <c r="I73" s="21"/>
    </row>
    <row r="74" spans="1:20" ht="63" hidden="1">
      <c r="A74" s="15" t="s">
        <v>60</v>
      </c>
      <c r="B74" s="15" t="s">
        <v>124</v>
      </c>
      <c r="C74" s="40" t="s">
        <v>125</v>
      </c>
      <c r="D74" s="18">
        <v>0</v>
      </c>
      <c r="E74" s="27"/>
      <c r="F74" s="32"/>
      <c r="G74" s="29"/>
      <c r="H74" s="29"/>
      <c r="I74" s="29"/>
    </row>
    <row r="75" spans="1:20" ht="47.25" hidden="1">
      <c r="A75" s="15" t="s">
        <v>14</v>
      </c>
      <c r="B75" s="15" t="s">
        <v>126</v>
      </c>
      <c r="C75" s="41" t="s">
        <v>127</v>
      </c>
      <c r="D75" s="18">
        <f>D76</f>
        <v>0</v>
      </c>
      <c r="E75" s="19"/>
      <c r="F75" s="20"/>
      <c r="G75" s="21"/>
      <c r="H75" s="21"/>
      <c r="I75" s="21"/>
    </row>
    <row r="76" spans="1:20" ht="63" hidden="1">
      <c r="A76" s="15" t="s">
        <v>60</v>
      </c>
      <c r="B76" s="15" t="s">
        <v>128</v>
      </c>
      <c r="C76" s="41" t="s">
        <v>129</v>
      </c>
      <c r="D76" s="18">
        <f>D77</f>
        <v>0</v>
      </c>
      <c r="E76" s="19"/>
      <c r="F76" s="20"/>
      <c r="G76" s="21"/>
      <c r="H76" s="21"/>
      <c r="I76" s="21"/>
    </row>
    <row r="77" spans="1:20" s="44" customFormat="1" ht="63" hidden="1">
      <c r="A77" s="15" t="s">
        <v>60</v>
      </c>
      <c r="B77" s="15" t="s">
        <v>130</v>
      </c>
      <c r="C77" s="41" t="s">
        <v>131</v>
      </c>
      <c r="D77" s="18">
        <v>0</v>
      </c>
      <c r="E77" s="19"/>
      <c r="F77" s="20"/>
      <c r="G77" s="21"/>
      <c r="H77" s="21"/>
      <c r="I77" s="21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</row>
    <row r="78" spans="1:20" ht="31.5" hidden="1">
      <c r="A78" s="15" t="s">
        <v>14</v>
      </c>
      <c r="B78" s="15" t="s">
        <v>132</v>
      </c>
      <c r="C78" s="41" t="s">
        <v>133</v>
      </c>
      <c r="D78" s="18">
        <f>D79</f>
        <v>0</v>
      </c>
      <c r="E78" s="19"/>
      <c r="F78" s="20"/>
      <c r="G78" s="21"/>
      <c r="H78" s="21"/>
      <c r="I78" s="21"/>
    </row>
    <row r="79" spans="1:20" ht="31.5" hidden="1">
      <c r="A79" s="15" t="s">
        <v>60</v>
      </c>
      <c r="B79" s="15" t="s">
        <v>134</v>
      </c>
      <c r="C79" s="38" t="s">
        <v>135</v>
      </c>
      <c r="D79" s="18">
        <v>0</v>
      </c>
      <c r="E79" s="27"/>
      <c r="F79" s="32"/>
      <c r="G79" s="29"/>
      <c r="H79" s="29"/>
      <c r="I79" s="29"/>
    </row>
    <row r="80" spans="1:20">
      <c r="A80" s="45" t="s">
        <v>136</v>
      </c>
      <c r="B80" s="45"/>
      <c r="C80" s="46"/>
      <c r="D80" s="47">
        <f>D14+D51</f>
        <v>88081.392999999996</v>
      </c>
      <c r="E80" s="19"/>
      <c r="F80" s="20"/>
      <c r="G80" s="21"/>
      <c r="H80" s="21"/>
      <c r="I80" s="21"/>
    </row>
    <row r="81" spans="4:9">
      <c r="D81" s="2"/>
      <c r="E81" s="19"/>
      <c r="F81" s="20"/>
      <c r="G81" s="21"/>
      <c r="H81" s="21"/>
      <c r="I81" s="21"/>
    </row>
    <row r="82" spans="4:9">
      <c r="E82" s="19"/>
      <c r="F82" s="23"/>
      <c r="G82" s="21"/>
      <c r="H82" s="21"/>
      <c r="I82" s="21"/>
    </row>
    <row r="83" spans="4:9">
      <c r="D83" s="49"/>
      <c r="E83" s="27"/>
      <c r="F83" s="28"/>
      <c r="G83" s="29"/>
      <c r="H83" s="29"/>
      <c r="I83" s="29"/>
    </row>
    <row r="84" spans="4:9">
      <c r="E84" s="19"/>
      <c r="F84" s="20"/>
      <c r="G84" s="21"/>
      <c r="H84" s="21"/>
      <c r="I84" s="21"/>
    </row>
    <row r="85" spans="4:9">
      <c r="E85" s="27"/>
      <c r="F85" s="32"/>
      <c r="G85" s="29"/>
      <c r="H85" s="29"/>
      <c r="I85" s="29"/>
    </row>
    <row r="86" spans="4:9">
      <c r="E86" s="19"/>
      <c r="F86" s="23"/>
      <c r="G86" s="21"/>
      <c r="H86" s="21"/>
      <c r="I86" s="21"/>
    </row>
    <row r="87" spans="4:9">
      <c r="E87" s="27"/>
      <c r="F87" s="28"/>
      <c r="G87" s="29"/>
      <c r="H87" s="29"/>
      <c r="I87" s="29"/>
    </row>
    <row r="88" spans="4:9">
      <c r="E88" s="19"/>
      <c r="F88" s="20"/>
      <c r="G88" s="21"/>
      <c r="H88" s="21"/>
      <c r="I88" s="21"/>
    </row>
    <row r="89" spans="4:9">
      <c r="E89" s="27"/>
      <c r="F89" s="32"/>
      <c r="G89" s="29"/>
      <c r="H89" s="29"/>
      <c r="I89" s="29"/>
    </row>
    <row r="90" spans="4:9">
      <c r="E90" s="19"/>
      <c r="F90" s="23"/>
      <c r="G90" s="21"/>
      <c r="H90" s="21"/>
      <c r="I90" s="21"/>
    </row>
    <row r="91" spans="4:9">
      <c r="E91" s="27"/>
      <c r="F91" s="28"/>
      <c r="G91" s="29"/>
      <c r="H91" s="29"/>
      <c r="I91" s="29"/>
    </row>
  </sheetData>
  <sheetProtection selectLockedCells="1" selectUnlockedCells="1"/>
  <mergeCells count="8">
    <mergeCell ref="A11:B11"/>
    <mergeCell ref="C11:C12"/>
    <mergeCell ref="D11:D12"/>
    <mergeCell ref="A2:D2"/>
    <mergeCell ref="B3:D3"/>
    <mergeCell ref="A6:D6"/>
    <mergeCell ref="B7:D7"/>
    <mergeCell ref="A9:D9"/>
  </mergeCells>
  <printOptions horizontalCentered="1"/>
  <pageMargins left="1.1811023622047245" right="0.59055118110236227" top="0.78740157480314965" bottom="0.59055118110236227" header="0.11811023622047245" footer="0"/>
  <pageSetup paperSize="9" scale="59" firstPageNumber="0" fitToHeight="7" orientation="portrait" r:id="rId1"/>
  <headerFooter alignWithMargins="0"/>
  <rowBreaks count="5" manualBreakCount="5">
    <brk id="30" max="3" man="1"/>
    <brk id="40" max="3" man="1"/>
    <brk id="54" max="3" man="1"/>
    <brk id="60" max="3" man="1"/>
    <brk id="64" max="3" man="1"/>
  </rowBreaks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№2Доход25г</vt:lpstr>
      <vt:lpstr>№2Доход25г!Заголовки_для_печати</vt:lpstr>
      <vt:lpstr>№2Доход25г!Область_печати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А. Убийко</dc:creator>
  <cp:lastModifiedBy>User</cp:lastModifiedBy>
  <cp:lastPrinted>2025-12-20T07:55:03Z</cp:lastPrinted>
  <dcterms:created xsi:type="dcterms:W3CDTF">2025-11-18T06:32:23Z</dcterms:created>
  <dcterms:modified xsi:type="dcterms:W3CDTF">2025-12-20T07:55:06Z</dcterms:modified>
</cp:coreProperties>
</file>